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Обоснование!$A$17:$AD$51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Обоснование!$A$1:$AD$73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1" i="3" l="1"/>
  <c r="L24" i="3" l="1"/>
  <c r="K42" i="3"/>
  <c r="L46" i="3"/>
  <c r="L19" i="3"/>
  <c r="L38" i="3" l="1"/>
  <c r="L29" i="3"/>
  <c r="L28" i="3"/>
  <c r="L27" i="3"/>
  <c r="L26" i="3"/>
  <c r="L25" i="3"/>
  <c r="L22" i="3"/>
  <c r="L21" i="3"/>
  <c r="L18" i="3"/>
  <c r="L48" i="3"/>
  <c r="L33" i="3"/>
  <c r="L50" i="3"/>
  <c r="L41" i="3"/>
  <c r="L37" i="3"/>
  <c r="L36" i="3"/>
  <c r="L35" i="3"/>
  <c r="L32" i="3"/>
  <c r="L31" i="3"/>
  <c r="L30" i="3"/>
  <c r="AB46" i="3" l="1"/>
  <c r="AB45" i="3"/>
  <c r="AD45" i="3" s="1"/>
  <c r="K44" i="3"/>
  <c r="AA44" i="3" s="1"/>
  <c r="K43" i="3"/>
  <c r="AB43" i="3" s="1"/>
  <c r="AB42" i="3"/>
  <c r="K41" i="3"/>
  <c r="AA41" i="3" s="1"/>
  <c r="K40" i="3"/>
  <c r="AB40" i="3" s="1"/>
  <c r="K39" i="3"/>
  <c r="AB39" i="3" s="1"/>
  <c r="K38" i="3"/>
  <c r="AB38" i="3" s="1"/>
  <c r="AD38" i="3" s="1"/>
  <c r="AA37" i="3"/>
  <c r="AB36" i="3"/>
  <c r="K35" i="3"/>
  <c r="AB35" i="3" s="1"/>
  <c r="K34" i="3"/>
  <c r="AB34" i="3" s="1"/>
  <c r="AD34" i="3" s="1"/>
  <c r="K33" i="3"/>
  <c r="AA33" i="3" s="1"/>
  <c r="K32" i="3"/>
  <c r="AB32" i="3" s="1"/>
  <c r="K31" i="3"/>
  <c r="AB31" i="3" s="1"/>
  <c r="K30" i="3"/>
  <c r="AB30" i="3" s="1"/>
  <c r="AD30" i="3" s="1"/>
  <c r="K29" i="3"/>
  <c r="AA29" i="3" s="1"/>
  <c r="K28" i="3"/>
  <c r="AB28" i="3" s="1"/>
  <c r="K27" i="3"/>
  <c r="AB27" i="3" s="1"/>
  <c r="K26" i="3"/>
  <c r="AA26" i="3" s="1"/>
  <c r="K25" i="3"/>
  <c r="AA25" i="3" s="1"/>
  <c r="AB24" i="3"/>
  <c r="AA38" i="3" l="1"/>
  <c r="AA30" i="3"/>
  <c r="AB26" i="3"/>
  <c r="AD26" i="3" s="1"/>
  <c r="AB29" i="3"/>
  <c r="AD29" i="3" s="1"/>
  <c r="AB37" i="3"/>
  <c r="AD37" i="3" s="1"/>
  <c r="AB41" i="3"/>
  <c r="AD41" i="3" s="1"/>
  <c r="AB44" i="3"/>
  <c r="AD44" i="3" s="1"/>
  <c r="AA45" i="3"/>
  <c r="AB25" i="3"/>
  <c r="AD25" i="3" s="1"/>
  <c r="AA34" i="3"/>
  <c r="AB33" i="3"/>
  <c r="AD33" i="3" s="1"/>
  <c r="AC31" i="3"/>
  <c r="AD31" i="3"/>
  <c r="AD36" i="3"/>
  <c r="AC36" i="3"/>
  <c r="AD46" i="3"/>
  <c r="AC46" i="3"/>
  <c r="AC27" i="3"/>
  <c r="AD27" i="3"/>
  <c r="AC32" i="3"/>
  <c r="AD32" i="3"/>
  <c r="AD42" i="3"/>
  <c r="AC42" i="3"/>
  <c r="AC28" i="3"/>
  <c r="AD28" i="3"/>
  <c r="AD39" i="3"/>
  <c r="AC39" i="3"/>
  <c r="AC43" i="3"/>
  <c r="AD43" i="3"/>
  <c r="AC24" i="3"/>
  <c r="AD24" i="3"/>
  <c r="AC35" i="3"/>
  <c r="AD35" i="3"/>
  <c r="AC40" i="3"/>
  <c r="AD40" i="3"/>
  <c r="AA27" i="3"/>
  <c r="AA31" i="3"/>
  <c r="AA35" i="3"/>
  <c r="AA39" i="3"/>
  <c r="AA42" i="3"/>
  <c r="AA46" i="3"/>
  <c r="AA24" i="3"/>
  <c r="AA28" i="3"/>
  <c r="AC30" i="3"/>
  <c r="AA32" i="3"/>
  <c r="AC34" i="3"/>
  <c r="AA36" i="3"/>
  <c r="AC38" i="3"/>
  <c r="AA40" i="3"/>
  <c r="AA43" i="3"/>
  <c r="AC45" i="3"/>
  <c r="K50" i="3"/>
  <c r="AB50" i="3" s="1"/>
  <c r="AD50" i="3" s="1"/>
  <c r="K49" i="3"/>
  <c r="AA49" i="3" s="1"/>
  <c r="K48" i="3"/>
  <c r="AB48" i="3" s="1"/>
  <c r="AD48" i="3" s="1"/>
  <c r="K47" i="3"/>
  <c r="AA47" i="3" s="1"/>
  <c r="K23" i="3"/>
  <c r="AB23" i="3" s="1"/>
  <c r="AD23" i="3" s="1"/>
  <c r="K22" i="3"/>
  <c r="AA22" i="3" s="1"/>
  <c r="AB21" i="3"/>
  <c r="AD21" i="3" s="1"/>
  <c r="AA20" i="3"/>
  <c r="K19" i="3"/>
  <c r="AB19" i="3" s="1"/>
  <c r="AD19" i="3" s="1"/>
  <c r="AC44" i="3" l="1"/>
  <c r="AC41" i="3"/>
  <c r="AC33" i="3"/>
  <c r="AC29" i="3"/>
  <c r="AC26" i="3"/>
  <c r="AC37" i="3"/>
  <c r="AC25" i="3"/>
  <c r="AB20" i="3"/>
  <c r="AC20" i="3" s="1"/>
  <c r="AA23" i="3"/>
  <c r="AB47" i="3"/>
  <c r="AC47" i="3" s="1"/>
  <c r="AA48" i="3"/>
  <c r="AB49" i="3"/>
  <c r="AC49" i="3" s="1"/>
  <c r="AA50" i="3"/>
  <c r="AA19" i="3"/>
  <c r="AB22" i="3"/>
  <c r="AC22" i="3" s="1"/>
  <c r="AA21" i="3"/>
  <c r="AC19" i="3"/>
  <c r="AC21" i="3"/>
  <c r="AC23" i="3"/>
  <c r="AC48" i="3"/>
  <c r="AC50" i="3"/>
  <c r="AD20" i="3" l="1"/>
  <c r="AD49" i="3"/>
  <c r="AD47" i="3"/>
  <c r="AD22" i="3"/>
  <c r="K18" i="3" l="1"/>
  <c r="AB18" i="3" l="1"/>
  <c r="AC18" i="3" l="1"/>
  <c r="AC51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<sst xmlns="http://schemas.openxmlformats.org/spreadsheetml/2006/main" count="183" uniqueCount="146">
  <si>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</si>
  <si>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</si>
  <si>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</si>
  <si>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</si>
  <si>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</si>
  <si>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</si>
  <si>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</si>
  <si>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</si>
  <si>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</si>
  <si>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</si>
  <si>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</si>
  <si>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</si>
  <si>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</si>
  <si>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</si>
  <si>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</si>
  <si>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</si>
  <si>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</si>
  <si>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</si>
  <si>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</si>
  <si>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</si>
  <si>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</si>
  <si>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</si>
  <si>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</si>
  <si>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</si>
  <si>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</si>
  <si>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</si>
  <si>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</si>
  <si>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</si>
  <si>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</si>
  <si>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</si>
  <si>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</si>
  <si>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</si>
  <si>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</si>
  <si>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</si>
  <si>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</si>
  <si>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</si>
  <si>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</si>
  <si>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</si>
  <si>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</si>
  <si>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</si>
  <si>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</si>
  <si>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</si>
  <si>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</si>
  <si>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</si>
  <si>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</si>
  <si>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</si>
  <si>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</si>
  <si>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</si>
  <si>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</si>
  <si>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</si>
  <si>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</si>
  <si>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</si>
  <si>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</si>
  <si>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</si>
  <si>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</si>
  <si>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</si>
  <si>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</si>
  <si>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</si>
  <si>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</si>
  <si>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</si>
  <si>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</si>
  <si>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</si>
  <si>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</si>
  <si>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</si>
  <si>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</si>
  <si>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</si>
  <si>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</si>
  <si>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</si>
  <si>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</si>
  <si>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</si>
  <si>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</si>
  <si>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начальник УМТС Аблякимов Р.Э.</t>
  </si>
  <si>
    <t>Источник № 1 "Цены текущих договоров 2021 года"</t>
  </si>
  <si>
    <t>3. ОЛ НК000007 Противогаз ГП-7</t>
  </si>
  <si>
    <t>2. ОЛ НК000058 Маски с коробками марки В</t>
  </si>
  <si>
    <t>1. Технические требования на СИЗ</t>
  </si>
  <si>
    <t>НК000002</t>
  </si>
  <si>
    <t>НК000003</t>
  </si>
  <si>
    <t>НК000058</t>
  </si>
  <si>
    <t>НК000005</t>
  </si>
  <si>
    <t>НК000007</t>
  </si>
  <si>
    <t>НК000014</t>
  </si>
  <si>
    <t>НК000015</t>
  </si>
  <si>
    <t>НК000017</t>
  </si>
  <si>
    <t>НК000026</t>
  </si>
  <si>
    <t>НК000028</t>
  </si>
  <si>
    <t>НВ000006</t>
  </si>
  <si>
    <t>НВ000009</t>
  </si>
  <si>
    <t>НВ000012</t>
  </si>
  <si>
    <t>НВ000184</t>
  </si>
  <si>
    <t>НЗ000007</t>
  </si>
  <si>
    <t>НЗ000013</t>
  </si>
  <si>
    <t>НИ000013</t>
  </si>
  <si>
    <t>НИ000016</t>
  </si>
  <si>
    <t>НВ000017</t>
  </si>
  <si>
    <t>НЗ000032</t>
  </si>
  <si>
    <t>НВ000005</t>
  </si>
  <si>
    <t>НВ000019</t>
  </si>
  <si>
    <t>НЗ000002</t>
  </si>
  <si>
    <t>НВ000007</t>
  </si>
  <si>
    <t>НЗ000006</t>
  </si>
  <si>
    <t>НВ000010</t>
  </si>
  <si>
    <t>НЗ000005</t>
  </si>
  <si>
    <t>НВ000004</t>
  </si>
  <si>
    <t>НВ000008</t>
  </si>
  <si>
    <t>НЗ000024</t>
  </si>
  <si>
    <t>НЗ000016</t>
  </si>
  <si>
    <t>Полумаска противоаэрозольная фильтрующая (респиратор) с дополнительной защитой от органических паров - размер Р3</t>
  </si>
  <si>
    <t>Противогаз шланговый размер Р3</t>
  </si>
  <si>
    <t>Маска со сменными фильтрами разм Р2</t>
  </si>
  <si>
    <t>Противогаз шланговый размер Р4</t>
  </si>
  <si>
    <t>Респиратор РПГ-67  размер Р3</t>
  </si>
  <si>
    <t>Противогаз УЗС ВК ЭКРАН с ф. ВК 320 м. А1В1Е1К1Р1К1Р3D размер Р3</t>
  </si>
  <si>
    <t>Полумаска противоаэрозольная фильтрующая (респиратор). Степень защиты FFP3 - размер Р3</t>
  </si>
  <si>
    <t>Полумаска противоаэрозольная фильтрующая (респиратор) У2-К размер Р3</t>
  </si>
  <si>
    <t>Противогаз ГП-7 - размер Р3</t>
  </si>
  <si>
    <t>Полумаска (респиратор) противоаэрозольная, фильтрующая, степень защиты FFP2 размер Р3</t>
  </si>
  <si>
    <t>Полумаска противоаэрозольная фильтрующая (респиратор). Степень защиты FFP1 - размер Р3</t>
  </si>
  <si>
    <t>Подшлемник летний, трикотаж</t>
  </si>
  <si>
    <t>Подшлемник под каску утепленный</t>
  </si>
  <si>
    <t>Каска белая</t>
  </si>
  <si>
    <t>Каска защитная с ЛОГОТИПОМ</t>
  </si>
  <si>
    <t>Очки защитные сварщика</t>
  </si>
  <si>
    <t>Очки защитные закрытые</t>
  </si>
  <si>
    <t>Наушники противошумные</t>
  </si>
  <si>
    <t>Наушники противошумные c креплением на каску</t>
  </si>
  <si>
    <t>Шапка шерстяная</t>
  </si>
  <si>
    <t>Очки защитные</t>
  </si>
  <si>
    <t>Каска термостойкая с защитным щитком для лица с термостойкой окантовкой с ЛОГОТИПОМ</t>
  </si>
  <si>
    <t>Кепка</t>
  </si>
  <si>
    <t>Стекло защитное сварщика ТС-3 С4</t>
  </si>
  <si>
    <t>Подшлемник под каску термостойкий</t>
  </si>
  <si>
    <t>Маска сварщика</t>
  </si>
  <si>
    <t>Шапочка хлопчатобумажная медицинская для работы в стерильных боксах</t>
  </si>
  <si>
    <t>Щиток защитный лицевой щиток сварщика с автоматически затемняющимся светофильтром</t>
  </si>
  <si>
    <t>Каска с защитным щитком</t>
  </si>
  <si>
    <t>Подшлемник под каску термостойкий утепленный</t>
  </si>
  <si>
    <t>Щиток защитный лицевой щиток сварщика с автоматически затемняющимся светофильтром и принудительной подачей воздуха</t>
  </si>
  <si>
    <t>Щиток защитный лицевой</t>
  </si>
  <si>
    <t>шт</t>
  </si>
  <si>
    <t>Противогаз шланговый размер Р2</t>
  </si>
  <si>
    <t>Н/НВ, Н/НЗ, Н/НИ, Н/НК.</t>
  </si>
  <si>
    <t>Средства защиты головы, Средства защиты глаз и лица, Средства защиты слуха, Средства защиты органов дыхания.</t>
  </si>
  <si>
    <t>СИЗ и Охрана труда</t>
  </si>
  <si>
    <t>Полякова С.А.</t>
  </si>
  <si>
    <t>Противогазы, маски, каски, кепки, очки, наушники, респираторы, подшлемники, щитки.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</si>
</sst>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left" vertical="center"/>
    </xf>
    <xf numFmtId="0" fontId="19" fillId="0" borderId="11" xfId="0" applyNumberFormat="1" applyFont="1" applyBorder="1" applyAlignment="1">
      <alignment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50</xdr:row>
      <xdr:rowOff>0</xdr:rowOff>
    </xdr:from>
    <xdr:to>
      <xdr:col>29</xdr:col>
      <xdr:colOff>2995</xdr:colOff>
      <xdr:row>50</xdr:row>
      <xdr:rowOff>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039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196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882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71"/>
  <sheetViews>
    <sheetView tabSelected="1" view="pageBreakPreview" zoomScale="70" zoomScaleNormal="70" zoomScaleSheetLayoutView="70" zoomScalePageLayoutView="120" workbookViewId="0">
      <pane xSplit="3" ySplit="17" topLeftCell="D48" activePane="bottomRight" state="frozen"/>
      <selection pane="topRight" activeCell="D1" sqref="D1"/>
      <selection pane="bottomLeft" activeCell="A18" sqref="A18"/>
      <selection pane="bottomRight" activeCell="G41" sqref="G41:H50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5" width="13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64</v>
      </c>
    </row>
    <row r="2" spans="1:30" ht="15.6" x14ac:dyDescent="0.25">
      <c r="V2" s="2"/>
      <c r="AA2" s="1" t="s">
        <v>65</v>
      </c>
    </row>
    <row r="3" spans="1:30" ht="15.6" x14ac:dyDescent="0.25">
      <c r="V3" s="2"/>
      <c r="AA3" s="1" t="s">
        <v>66</v>
      </c>
    </row>
    <row r="4" spans="1:30" ht="15.6" x14ac:dyDescent="0.3"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60" t="s">
        <v>67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2"/>
    </row>
    <row r="7" spans="1:30" s="6" customFormat="1" x14ac:dyDescent="0.25">
      <c r="C7" s="7" t="s">
        <v>30</v>
      </c>
      <c r="D7" s="60" t="s">
        <v>141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2"/>
    </row>
    <row r="8" spans="1:30" s="6" customFormat="1" x14ac:dyDescent="0.25">
      <c r="C8" s="7" t="s">
        <v>25</v>
      </c>
      <c r="D8" s="60" t="s">
        <v>142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2"/>
    </row>
    <row r="9" spans="1:30" s="6" customFormat="1" x14ac:dyDescent="0.25">
      <c r="C9" s="7" t="s">
        <v>24</v>
      </c>
      <c r="D9" s="60" t="s">
        <v>143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2"/>
    </row>
    <row r="10" spans="1:30" s="6" customFormat="1" ht="12.75" customHeight="1" x14ac:dyDescent="0.25">
      <c r="C10" s="7" t="s">
        <v>9</v>
      </c>
      <c r="D10" s="60" t="s">
        <v>145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2"/>
    </row>
    <row r="11" spans="1:30" s="6" customFormat="1" ht="26.4" x14ac:dyDescent="0.25">
      <c r="C11" s="7" t="s">
        <v>10</v>
      </c>
      <c r="D11" s="60" t="s">
        <v>68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2"/>
    </row>
    <row r="12" spans="1:30" s="6" customFormat="1" ht="39.6" x14ac:dyDescent="0.25">
      <c r="C12" s="7" t="s">
        <v>23</v>
      </c>
      <c r="D12" s="60" t="s">
        <v>69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2"/>
    </row>
    <row r="14" spans="1:30" x14ac:dyDescent="0.25">
      <c r="A14" s="51" t="s">
        <v>6</v>
      </c>
      <c r="B14" s="48" t="s">
        <v>28</v>
      </c>
      <c r="C14" s="51" t="s">
        <v>1</v>
      </c>
      <c r="D14" s="48" t="s">
        <v>4</v>
      </c>
      <c r="E14" s="48" t="s">
        <v>57</v>
      </c>
      <c r="F14" s="51" t="s">
        <v>72</v>
      </c>
      <c r="G14" s="51"/>
      <c r="H14" s="51"/>
      <c r="I14" s="51"/>
      <c r="J14" s="48" t="s">
        <v>58</v>
      </c>
      <c r="K14" s="48" t="s">
        <v>61</v>
      </c>
      <c r="L14" s="58" t="s">
        <v>59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5" t="s">
        <v>62</v>
      </c>
      <c r="AB14" s="48" t="s">
        <v>32</v>
      </c>
      <c r="AC14" s="48" t="s">
        <v>31</v>
      </c>
      <c r="AD14" s="63" t="s">
        <v>54</v>
      </c>
    </row>
    <row r="15" spans="1:30" x14ac:dyDescent="0.25">
      <c r="A15" s="51"/>
      <c r="B15" s="49"/>
      <c r="C15" s="51"/>
      <c r="D15" s="49"/>
      <c r="E15" s="49"/>
      <c r="F15" s="51" t="s">
        <v>22</v>
      </c>
      <c r="G15" s="51" t="s">
        <v>15</v>
      </c>
      <c r="H15" s="51" t="s">
        <v>16</v>
      </c>
      <c r="I15" s="51" t="s">
        <v>29</v>
      </c>
      <c r="J15" s="49"/>
      <c r="K15" s="49"/>
      <c r="L15" s="58" t="s">
        <v>55</v>
      </c>
      <c r="M15" s="59"/>
      <c r="N15" s="59"/>
      <c r="O15" s="59"/>
      <c r="P15" s="59"/>
      <c r="Q15" s="58" t="s">
        <v>60</v>
      </c>
      <c r="R15" s="59"/>
      <c r="S15" s="59"/>
      <c r="T15" s="59"/>
      <c r="U15" s="59"/>
      <c r="V15" s="51" t="s">
        <v>56</v>
      </c>
      <c r="W15" s="51"/>
      <c r="X15" s="51"/>
      <c r="Y15" s="51"/>
      <c r="Z15" s="51"/>
      <c r="AA15" s="56"/>
      <c r="AB15" s="49"/>
      <c r="AC15" s="49"/>
      <c r="AD15" s="64"/>
    </row>
    <row r="16" spans="1:30" ht="26.4" x14ac:dyDescent="0.25">
      <c r="A16" s="51"/>
      <c r="B16" s="50"/>
      <c r="C16" s="51"/>
      <c r="D16" s="50"/>
      <c r="E16" s="50"/>
      <c r="F16" s="51"/>
      <c r="G16" s="51"/>
      <c r="H16" s="51"/>
      <c r="I16" s="51"/>
      <c r="J16" s="50"/>
      <c r="K16" s="50"/>
      <c r="L16" s="37" t="s">
        <v>11</v>
      </c>
      <c r="M16" s="45" t="s">
        <v>12</v>
      </c>
      <c r="N16" s="37" t="s">
        <v>13</v>
      </c>
      <c r="O16" s="37" t="s">
        <v>33</v>
      </c>
      <c r="P16" s="37" t="s">
        <v>34</v>
      </c>
      <c r="Q16" s="37" t="s">
        <v>17</v>
      </c>
      <c r="R16" s="37" t="s">
        <v>18</v>
      </c>
      <c r="S16" s="37" t="s">
        <v>26</v>
      </c>
      <c r="T16" s="37" t="s">
        <v>35</v>
      </c>
      <c r="U16" s="37" t="s">
        <v>36</v>
      </c>
      <c r="V16" s="37" t="s">
        <v>19</v>
      </c>
      <c r="W16" s="37" t="s">
        <v>20</v>
      </c>
      <c r="X16" s="37" t="s">
        <v>21</v>
      </c>
      <c r="Y16" s="37" t="s">
        <v>37</v>
      </c>
      <c r="Z16" s="37" t="s">
        <v>38</v>
      </c>
      <c r="AA16" s="57"/>
      <c r="AB16" s="50"/>
      <c r="AC16" s="50"/>
      <c r="AD16" s="65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39</v>
      </c>
      <c r="M17" s="8" t="s">
        <v>40</v>
      </c>
      <c r="N17" s="8" t="s">
        <v>41</v>
      </c>
      <c r="O17" s="8" t="s">
        <v>42</v>
      </c>
      <c r="P17" s="8" t="s">
        <v>43</v>
      </c>
      <c r="Q17" s="8" t="s">
        <v>44</v>
      </c>
      <c r="R17" s="8" t="s">
        <v>45</v>
      </c>
      <c r="S17" s="8" t="s">
        <v>46</v>
      </c>
      <c r="T17" s="8" t="s">
        <v>47</v>
      </c>
      <c r="U17" s="8" t="s">
        <v>48</v>
      </c>
      <c r="V17" s="8" t="s">
        <v>49</v>
      </c>
      <c r="W17" s="8" t="s">
        <v>50</v>
      </c>
      <c r="X17" s="8" t="s">
        <v>51</v>
      </c>
      <c r="Y17" s="8" t="s">
        <v>52</v>
      </c>
      <c r="Z17" s="8" t="s">
        <v>53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51" customHeight="1" x14ac:dyDescent="0.25">
      <c r="A18" s="13">
        <v>1</v>
      </c>
      <c r="B18" s="14" t="s">
        <v>76</v>
      </c>
      <c r="C18" s="14" t="s">
        <v>107</v>
      </c>
      <c r="D18" s="15" t="s">
        <v>139</v>
      </c>
      <c r="E18" s="16">
        <v>1712</v>
      </c>
      <c r="F18" s="41">
        <v>111.9</v>
      </c>
      <c r="G18" s="42"/>
      <c r="H18" s="17"/>
      <c r="I18" s="46"/>
      <c r="J18" s="20">
        <v>1.04</v>
      </c>
      <c r="K18" s="16">
        <f>IF(SUM(F18)=0,"",F18*J18)</f>
        <v>116.376</v>
      </c>
      <c r="L18" s="18">
        <f>166.75/1.2</f>
        <v>138.95833333333334</v>
      </c>
      <c r="M18" s="44">
        <v>102</v>
      </c>
      <c r="N18" s="18">
        <v>100</v>
      </c>
      <c r="O18" s="18">
        <v>125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0">COUNTIF(K18:Z18,"&gt;0")</f>
        <v>5</v>
      </c>
      <c r="AB18" s="21">
        <f>CEILING(SUM(K18:Z18)/COUNTIF(K18:Z18,"&gt;0"),0.01)</f>
        <v>116.47</v>
      </c>
      <c r="AC18" s="21">
        <f t="shared" ref="AC18" si="1">AB18*E18</f>
        <v>199396.63999999998</v>
      </c>
      <c r="AD18" s="36">
        <f t="shared" ref="AD18" si="2">STDEV(K18:Z18)/AB18*100</f>
        <v>13.971142476447081</v>
      </c>
    </row>
    <row r="19" spans="1:30" ht="12.75" customHeight="1" x14ac:dyDescent="0.25">
      <c r="A19" s="13">
        <v>2</v>
      </c>
      <c r="B19" s="14" t="s">
        <v>77</v>
      </c>
      <c r="C19" s="14" t="s">
        <v>108</v>
      </c>
      <c r="D19" s="15" t="s">
        <v>139</v>
      </c>
      <c r="E19" s="16">
        <v>26</v>
      </c>
      <c r="F19" s="41">
        <v>8839.44</v>
      </c>
      <c r="G19" s="42"/>
      <c r="H19" s="17"/>
      <c r="I19" s="46"/>
      <c r="J19" s="20">
        <v>1.04</v>
      </c>
      <c r="K19" s="16">
        <f t="shared" ref="K19:K50" si="3">IF(SUM(F19)=0,"",F19*J19)</f>
        <v>9193.017600000001</v>
      </c>
      <c r="L19" s="18">
        <f>14907.45/1.2</f>
        <v>12422.875000000002</v>
      </c>
      <c r="M19" s="44">
        <v>9500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50" si="4">COUNTIF(K19:Z19,"&gt;0")</f>
        <v>3</v>
      </c>
      <c r="AB19" s="21">
        <f t="shared" ref="AB19:AB50" si="5">CEILING(SUM(K19:Z19)/COUNTIF(K19:Z19,"&gt;0"),0.01)</f>
        <v>10371.969999999999</v>
      </c>
      <c r="AC19" s="21">
        <f t="shared" ref="AC19:AC50" si="6">AB19*E19</f>
        <v>269671.21999999997</v>
      </c>
      <c r="AD19" s="36">
        <f t="shared" ref="AD19:AD50" si="7">STDEV(K19:Z19)/AB19*100</f>
        <v>17.188255913660385</v>
      </c>
    </row>
    <row r="20" spans="1:30" ht="12.75" customHeight="1" x14ac:dyDescent="0.25">
      <c r="A20" s="13">
        <v>3</v>
      </c>
      <c r="B20" s="14" t="s">
        <v>78</v>
      </c>
      <c r="C20" s="14" t="s">
        <v>109</v>
      </c>
      <c r="D20" s="15" t="s">
        <v>139</v>
      </c>
      <c r="E20" s="16">
        <v>20</v>
      </c>
      <c r="F20" s="41">
        <v>1504.65</v>
      </c>
      <c r="G20" s="42"/>
      <c r="H20" s="17"/>
      <c r="I20" s="46"/>
      <c r="J20" s="20">
        <v>1.04</v>
      </c>
      <c r="K20" s="16"/>
      <c r="L20" s="18"/>
      <c r="M20" s="44">
        <v>3280</v>
      </c>
      <c r="N20" s="18">
        <v>4500</v>
      </c>
      <c r="O20" s="18">
        <v>3000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4"/>
        <v>3</v>
      </c>
      <c r="AB20" s="21">
        <f t="shared" si="5"/>
        <v>3593.34</v>
      </c>
      <c r="AC20" s="21">
        <f t="shared" si="6"/>
        <v>71866.8</v>
      </c>
      <c r="AD20" s="36">
        <f t="shared" si="7"/>
        <v>22.19605359056871</v>
      </c>
    </row>
    <row r="21" spans="1:30" ht="12.75" customHeight="1" x14ac:dyDescent="0.25">
      <c r="A21" s="13">
        <v>4</v>
      </c>
      <c r="B21" s="14" t="s">
        <v>77</v>
      </c>
      <c r="C21" s="14" t="s">
        <v>140</v>
      </c>
      <c r="D21" s="15" t="s">
        <v>139</v>
      </c>
      <c r="E21" s="16">
        <v>16</v>
      </c>
      <c r="F21" s="41">
        <v>8839.44</v>
      </c>
      <c r="G21" s="42"/>
      <c r="H21" s="17"/>
      <c r="I21" s="46"/>
      <c r="J21" s="20">
        <v>1.04</v>
      </c>
      <c r="K21" s="16">
        <f>IF(SUM(F21)=0,"",F21*J21)</f>
        <v>9193.017600000001</v>
      </c>
      <c r="L21" s="18">
        <f>14907.45/1.2</f>
        <v>12422.875000000002</v>
      </c>
      <c r="M21" s="44">
        <v>9500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4"/>
        <v>3</v>
      </c>
      <c r="AB21" s="21">
        <f t="shared" si="5"/>
        <v>10371.969999999999</v>
      </c>
      <c r="AC21" s="21">
        <f t="shared" si="6"/>
        <v>165951.51999999999</v>
      </c>
      <c r="AD21" s="36">
        <f t="shared" si="7"/>
        <v>17.188255913660385</v>
      </c>
    </row>
    <row r="22" spans="1:30" ht="12.75" customHeight="1" x14ac:dyDescent="0.25">
      <c r="A22" s="13">
        <v>5</v>
      </c>
      <c r="B22" s="14" t="s">
        <v>77</v>
      </c>
      <c r="C22" s="14" t="s">
        <v>110</v>
      </c>
      <c r="D22" s="15" t="s">
        <v>139</v>
      </c>
      <c r="E22" s="16">
        <v>12</v>
      </c>
      <c r="F22" s="16">
        <v>8839.44</v>
      </c>
      <c r="G22" s="42"/>
      <c r="H22" s="17"/>
      <c r="I22" s="46"/>
      <c r="J22" s="20">
        <v>1.04</v>
      </c>
      <c r="K22" s="16">
        <f t="shared" si="3"/>
        <v>9193.017600000001</v>
      </c>
      <c r="L22" s="18">
        <f>14907.45/1.2</f>
        <v>12422.875000000002</v>
      </c>
      <c r="M22" s="44">
        <v>9500</v>
      </c>
      <c r="N22" s="18"/>
      <c r="O22" s="18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19">
        <f t="shared" si="4"/>
        <v>3</v>
      </c>
      <c r="AB22" s="21">
        <f t="shared" si="5"/>
        <v>10371.969999999999</v>
      </c>
      <c r="AC22" s="21">
        <f t="shared" si="6"/>
        <v>124463.63999999998</v>
      </c>
      <c r="AD22" s="36">
        <f t="shared" si="7"/>
        <v>17.188255913660385</v>
      </c>
    </row>
    <row r="23" spans="1:30" ht="12.75" customHeight="1" x14ac:dyDescent="0.25">
      <c r="A23" s="13">
        <v>6</v>
      </c>
      <c r="B23" s="14" t="s">
        <v>79</v>
      </c>
      <c r="C23" s="14" t="s">
        <v>111</v>
      </c>
      <c r="D23" s="15" t="s">
        <v>139</v>
      </c>
      <c r="E23" s="16">
        <v>10</v>
      </c>
      <c r="F23" s="16">
        <v>352.35</v>
      </c>
      <c r="G23" s="42"/>
      <c r="H23" s="17"/>
      <c r="I23" s="46"/>
      <c r="J23" s="20">
        <v>1.04</v>
      </c>
      <c r="K23" s="16">
        <f t="shared" si="3"/>
        <v>366.44400000000002</v>
      </c>
      <c r="L23" s="44"/>
      <c r="M23" s="44">
        <v>425</v>
      </c>
      <c r="N23" s="18">
        <v>600</v>
      </c>
      <c r="O23" s="44">
        <v>750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19">
        <f t="shared" si="4"/>
        <v>4</v>
      </c>
      <c r="AB23" s="21">
        <f t="shared" si="5"/>
        <v>535.37</v>
      </c>
      <c r="AC23" s="21">
        <f t="shared" si="6"/>
        <v>5353.7</v>
      </c>
      <c r="AD23" s="36">
        <f t="shared" si="7"/>
        <v>32.524603332075685</v>
      </c>
    </row>
    <row r="24" spans="1:30" ht="26.4" x14ac:dyDescent="0.25">
      <c r="A24" s="13">
        <v>7</v>
      </c>
      <c r="B24" s="14" t="s">
        <v>80</v>
      </c>
      <c r="C24" s="14" t="s">
        <v>112</v>
      </c>
      <c r="D24" s="15" t="s">
        <v>139</v>
      </c>
      <c r="E24" s="16">
        <v>8</v>
      </c>
      <c r="F24" s="16">
        <v>1529.47</v>
      </c>
      <c r="G24" s="42"/>
      <c r="H24" s="17"/>
      <c r="I24" s="46"/>
      <c r="J24" s="20">
        <v>1.04</v>
      </c>
      <c r="K24" s="16"/>
      <c r="L24" s="44">
        <f>6710.25/1.2</f>
        <v>5591.875</v>
      </c>
      <c r="M24" s="44">
        <v>6048</v>
      </c>
      <c r="N24" s="18">
        <v>7500</v>
      </c>
      <c r="O24" s="44">
        <v>3100</v>
      </c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19">
        <f t="shared" ref="AA24:AA46" si="8">COUNTIF(K24:Z24,"&gt;0")</f>
        <v>4</v>
      </c>
      <c r="AB24" s="21">
        <f t="shared" ref="AB24:AB46" si="9">CEILING(SUM(K24:Z24)/COUNTIF(K24:Z24,"&gt;0"),0.01)</f>
        <v>5559.97</v>
      </c>
      <c r="AC24" s="21">
        <f t="shared" ref="AC24:AC46" si="10">AB24*E24</f>
        <v>44479.76</v>
      </c>
      <c r="AD24" s="36">
        <f t="shared" ref="AD24:AD46" si="11">STDEV(K24:Z24)/AB24*100</f>
        <v>32.92639169276611</v>
      </c>
    </row>
    <row r="25" spans="1:30" ht="38.25" customHeight="1" x14ac:dyDescent="0.25">
      <c r="A25" s="13">
        <v>8</v>
      </c>
      <c r="B25" s="14" t="s">
        <v>81</v>
      </c>
      <c r="C25" s="14" t="s">
        <v>113</v>
      </c>
      <c r="D25" s="15" t="s">
        <v>139</v>
      </c>
      <c r="E25" s="16">
        <v>1890</v>
      </c>
      <c r="F25" s="16">
        <v>76.48</v>
      </c>
      <c r="G25" s="42"/>
      <c r="H25" s="17"/>
      <c r="I25" s="46"/>
      <c r="J25" s="20">
        <v>1.04</v>
      </c>
      <c r="K25" s="16">
        <f t="shared" ref="K25:K44" si="12">IF(SUM(F25)=0,"",F25*J25)</f>
        <v>79.539200000000008</v>
      </c>
      <c r="L25" s="44">
        <f>112.7/1.2</f>
        <v>93.916666666666671</v>
      </c>
      <c r="M25" s="44">
        <v>69</v>
      </c>
      <c r="N25" s="18">
        <v>100</v>
      </c>
      <c r="O25" s="44">
        <v>100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19">
        <f t="shared" si="8"/>
        <v>5</v>
      </c>
      <c r="AB25" s="21">
        <f t="shared" si="9"/>
        <v>88.5</v>
      </c>
      <c r="AC25" s="21">
        <f t="shared" si="10"/>
        <v>167265</v>
      </c>
      <c r="AD25" s="36">
        <f t="shared" si="11"/>
        <v>15.517562143193469</v>
      </c>
    </row>
    <row r="26" spans="1:30" ht="25.5" customHeight="1" x14ac:dyDescent="0.25">
      <c r="A26" s="13">
        <v>9</v>
      </c>
      <c r="B26" s="14" t="s">
        <v>82</v>
      </c>
      <c r="C26" s="14" t="s">
        <v>114</v>
      </c>
      <c r="D26" s="15" t="s">
        <v>139</v>
      </c>
      <c r="E26" s="16">
        <v>252</v>
      </c>
      <c r="F26" s="16">
        <v>66.12</v>
      </c>
      <c r="G26" s="42"/>
      <c r="H26" s="17"/>
      <c r="I26" s="46"/>
      <c r="J26" s="20">
        <v>1.04</v>
      </c>
      <c r="K26" s="16">
        <f t="shared" si="12"/>
        <v>68.764800000000008</v>
      </c>
      <c r="L26" s="44">
        <f>109.25/1.2</f>
        <v>91.041666666666671</v>
      </c>
      <c r="M26" s="44">
        <v>46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19">
        <f t="shared" si="8"/>
        <v>3</v>
      </c>
      <c r="AB26" s="21">
        <f t="shared" si="9"/>
        <v>68.61</v>
      </c>
      <c r="AC26" s="21">
        <f t="shared" si="10"/>
        <v>17289.72</v>
      </c>
      <c r="AD26" s="36">
        <f t="shared" si="11"/>
        <v>32.825060207107768</v>
      </c>
    </row>
    <row r="27" spans="1:30" ht="12.75" customHeight="1" x14ac:dyDescent="0.25">
      <c r="A27" s="13">
        <v>10</v>
      </c>
      <c r="B27" s="14" t="s">
        <v>83</v>
      </c>
      <c r="C27" s="14" t="s">
        <v>115</v>
      </c>
      <c r="D27" s="15" t="s">
        <v>139</v>
      </c>
      <c r="E27" s="16">
        <v>24</v>
      </c>
      <c r="F27" s="16">
        <v>3432.2</v>
      </c>
      <c r="G27" s="42"/>
      <c r="H27" s="17"/>
      <c r="I27" s="46"/>
      <c r="J27" s="20">
        <v>1.04</v>
      </c>
      <c r="K27" s="16">
        <f t="shared" si="12"/>
        <v>3569.4879999999998</v>
      </c>
      <c r="L27" s="44">
        <f>5851.2/1.2</f>
        <v>4876</v>
      </c>
      <c r="M27" s="44">
        <v>3300</v>
      </c>
      <c r="N27" s="18">
        <v>3100</v>
      </c>
      <c r="O27" s="44">
        <v>3750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19">
        <f t="shared" si="8"/>
        <v>5</v>
      </c>
      <c r="AB27" s="21">
        <f t="shared" si="9"/>
        <v>3719.1</v>
      </c>
      <c r="AC27" s="21">
        <f t="shared" si="10"/>
        <v>89258.4</v>
      </c>
      <c r="AD27" s="36">
        <f t="shared" si="11"/>
        <v>18.632035805682214</v>
      </c>
    </row>
    <row r="28" spans="1:30" ht="38.25" customHeight="1" x14ac:dyDescent="0.25">
      <c r="A28" s="13">
        <v>11</v>
      </c>
      <c r="B28" s="14" t="s">
        <v>84</v>
      </c>
      <c r="C28" s="14" t="s">
        <v>116</v>
      </c>
      <c r="D28" s="15" t="s">
        <v>139</v>
      </c>
      <c r="E28" s="16">
        <v>548</v>
      </c>
      <c r="F28" s="16">
        <v>74.2</v>
      </c>
      <c r="G28" s="42"/>
      <c r="H28" s="17"/>
      <c r="I28" s="46"/>
      <c r="J28" s="20">
        <v>1.04</v>
      </c>
      <c r="K28" s="16">
        <f t="shared" si="12"/>
        <v>77.168000000000006</v>
      </c>
      <c r="L28" s="44">
        <f>94.3/1.2</f>
        <v>78.583333333333329</v>
      </c>
      <c r="M28" s="44">
        <v>44</v>
      </c>
      <c r="N28" s="18">
        <v>70</v>
      </c>
      <c r="O28" s="44">
        <v>75</v>
      </c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19">
        <f t="shared" si="8"/>
        <v>5</v>
      </c>
      <c r="AB28" s="21">
        <f t="shared" si="9"/>
        <v>68.960000000000008</v>
      </c>
      <c r="AC28" s="21">
        <f t="shared" si="10"/>
        <v>37790.080000000002</v>
      </c>
      <c r="AD28" s="36">
        <f t="shared" si="11"/>
        <v>20.769389179136621</v>
      </c>
    </row>
    <row r="29" spans="1:30" ht="38.25" customHeight="1" x14ac:dyDescent="0.25">
      <c r="A29" s="13">
        <v>12</v>
      </c>
      <c r="B29" s="14" t="s">
        <v>85</v>
      </c>
      <c r="C29" s="14" t="s">
        <v>117</v>
      </c>
      <c r="D29" s="15" t="s">
        <v>139</v>
      </c>
      <c r="E29" s="16">
        <v>269</v>
      </c>
      <c r="F29" s="16">
        <v>35.44</v>
      </c>
      <c r="G29" s="42"/>
      <c r="H29" s="17"/>
      <c r="I29" s="46"/>
      <c r="J29" s="20">
        <v>1.04</v>
      </c>
      <c r="K29" s="16">
        <f t="shared" si="12"/>
        <v>36.857599999999998</v>
      </c>
      <c r="L29" s="44">
        <f>52.9/1.2</f>
        <v>44.083333333333336</v>
      </c>
      <c r="M29" s="44">
        <v>39</v>
      </c>
      <c r="N29" s="18">
        <v>45</v>
      </c>
      <c r="O29" s="44">
        <v>50</v>
      </c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19">
        <f t="shared" si="8"/>
        <v>5</v>
      </c>
      <c r="AB29" s="21">
        <f t="shared" si="9"/>
        <v>42.99</v>
      </c>
      <c r="AC29" s="21">
        <f t="shared" si="10"/>
        <v>11564.310000000001</v>
      </c>
      <c r="AD29" s="36">
        <f t="shared" si="11"/>
        <v>12.081400697337925</v>
      </c>
    </row>
    <row r="30" spans="1:30" ht="12.75" customHeight="1" x14ac:dyDescent="0.25">
      <c r="A30" s="13">
        <v>13</v>
      </c>
      <c r="B30" s="14" t="s">
        <v>86</v>
      </c>
      <c r="C30" s="14" t="s">
        <v>118</v>
      </c>
      <c r="D30" s="15" t="s">
        <v>139</v>
      </c>
      <c r="E30" s="16">
        <v>244</v>
      </c>
      <c r="F30" s="16">
        <v>154.71</v>
      </c>
      <c r="G30" s="42"/>
      <c r="H30" s="17"/>
      <c r="I30" s="47"/>
      <c r="J30" s="20">
        <v>1.04</v>
      </c>
      <c r="K30" s="16">
        <f t="shared" si="12"/>
        <v>160.89840000000001</v>
      </c>
      <c r="L30" s="44">
        <f>224.25/1.2</f>
        <v>186.875</v>
      </c>
      <c r="M30" s="44">
        <v>240</v>
      </c>
      <c r="N30" s="18">
        <v>200</v>
      </c>
      <c r="O30" s="44">
        <v>250</v>
      </c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19">
        <f t="shared" si="8"/>
        <v>5</v>
      </c>
      <c r="AB30" s="21">
        <f t="shared" si="9"/>
        <v>207.56</v>
      </c>
      <c r="AC30" s="21">
        <f t="shared" si="10"/>
        <v>50644.639999999999</v>
      </c>
      <c r="AD30" s="36">
        <f t="shared" si="11"/>
        <v>17.89089090561329</v>
      </c>
    </row>
    <row r="31" spans="1:30" ht="12.75" customHeight="1" x14ac:dyDescent="0.25">
      <c r="A31" s="13">
        <v>14</v>
      </c>
      <c r="B31" s="14" t="s">
        <v>87</v>
      </c>
      <c r="C31" s="14" t="s">
        <v>119</v>
      </c>
      <c r="D31" s="15" t="s">
        <v>139</v>
      </c>
      <c r="E31" s="16">
        <v>199</v>
      </c>
      <c r="F31" s="16">
        <v>154.22999999999999</v>
      </c>
      <c r="G31" s="42"/>
      <c r="H31" s="17"/>
      <c r="I31" s="46"/>
      <c r="J31" s="20">
        <v>1.04</v>
      </c>
      <c r="K31" s="16">
        <f t="shared" si="12"/>
        <v>160.39920000000001</v>
      </c>
      <c r="L31" s="44">
        <f>262.2/1.2</f>
        <v>218.5</v>
      </c>
      <c r="M31" s="44">
        <v>150</v>
      </c>
      <c r="N31" s="18">
        <v>200</v>
      </c>
      <c r="O31" s="44">
        <v>200</v>
      </c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19">
        <f t="shared" si="8"/>
        <v>5</v>
      </c>
      <c r="AB31" s="21">
        <f t="shared" si="9"/>
        <v>185.78</v>
      </c>
      <c r="AC31" s="21">
        <f t="shared" si="10"/>
        <v>36970.22</v>
      </c>
      <c r="AD31" s="36">
        <f t="shared" si="11"/>
        <v>15.691798790974214</v>
      </c>
    </row>
    <row r="32" spans="1:30" ht="12.75" customHeight="1" x14ac:dyDescent="0.25">
      <c r="A32" s="13">
        <v>15</v>
      </c>
      <c r="B32" s="14" t="s">
        <v>88</v>
      </c>
      <c r="C32" s="14" t="s">
        <v>120</v>
      </c>
      <c r="D32" s="15" t="s">
        <v>139</v>
      </c>
      <c r="E32" s="16">
        <v>71</v>
      </c>
      <c r="F32" s="16">
        <v>255.48</v>
      </c>
      <c r="G32" s="42"/>
      <c r="H32" s="17"/>
      <c r="I32" s="46"/>
      <c r="J32" s="20">
        <v>1.04</v>
      </c>
      <c r="K32" s="16">
        <f t="shared" si="12"/>
        <v>265.69920000000002</v>
      </c>
      <c r="L32" s="44">
        <f>434.7/1.2</f>
        <v>362.25</v>
      </c>
      <c r="M32" s="44">
        <v>200</v>
      </c>
      <c r="N32" s="18">
        <v>160</v>
      </c>
      <c r="O32" s="44">
        <v>350</v>
      </c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19">
        <f t="shared" si="8"/>
        <v>5</v>
      </c>
      <c r="AB32" s="21">
        <f t="shared" si="9"/>
        <v>267.59000000000003</v>
      </c>
      <c r="AC32" s="21">
        <f t="shared" si="10"/>
        <v>18998.890000000003</v>
      </c>
      <c r="AD32" s="36">
        <f t="shared" si="11"/>
        <v>33.372763055240952</v>
      </c>
    </row>
    <row r="33" spans="1:30" ht="12.75" customHeight="1" x14ac:dyDescent="0.25">
      <c r="A33" s="13">
        <v>16</v>
      </c>
      <c r="B33" s="14" t="s">
        <v>89</v>
      </c>
      <c r="C33" s="14" t="s">
        <v>121</v>
      </c>
      <c r="D33" s="15" t="s">
        <v>139</v>
      </c>
      <c r="E33" s="16">
        <v>312</v>
      </c>
      <c r="F33" s="16">
        <v>301.45999999999998</v>
      </c>
      <c r="G33" s="42"/>
      <c r="H33" s="17"/>
      <c r="I33" s="46"/>
      <c r="J33" s="20">
        <v>1.04</v>
      </c>
      <c r="K33" s="16">
        <f t="shared" si="12"/>
        <v>313.51839999999999</v>
      </c>
      <c r="L33" s="44">
        <f>386.4/1.2</f>
        <v>322</v>
      </c>
      <c r="M33" s="44">
        <v>250</v>
      </c>
      <c r="N33" s="18">
        <v>250</v>
      </c>
      <c r="O33" s="44">
        <v>500</v>
      </c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19">
        <f t="shared" si="8"/>
        <v>5</v>
      </c>
      <c r="AB33" s="21">
        <f t="shared" si="9"/>
        <v>327.11</v>
      </c>
      <c r="AC33" s="21">
        <f t="shared" si="10"/>
        <v>102058.32</v>
      </c>
      <c r="AD33" s="36">
        <f t="shared" si="11"/>
        <v>31.32335358232579</v>
      </c>
    </row>
    <row r="34" spans="1:30" ht="12.75" customHeight="1" x14ac:dyDescent="0.25">
      <c r="A34" s="13">
        <v>17</v>
      </c>
      <c r="B34" s="14" t="s">
        <v>90</v>
      </c>
      <c r="C34" s="14" t="s">
        <v>122</v>
      </c>
      <c r="D34" s="15" t="s">
        <v>139</v>
      </c>
      <c r="E34" s="16">
        <v>36</v>
      </c>
      <c r="F34" s="16">
        <v>809.65</v>
      </c>
      <c r="G34" s="42"/>
      <c r="H34" s="17"/>
      <c r="I34" s="46"/>
      <c r="J34" s="20">
        <v>1.04</v>
      </c>
      <c r="K34" s="16">
        <f t="shared" si="12"/>
        <v>842.03600000000006</v>
      </c>
      <c r="L34" s="44"/>
      <c r="M34" s="44"/>
      <c r="N34" s="18">
        <v>500</v>
      </c>
      <c r="O34" s="44">
        <v>550</v>
      </c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19">
        <f t="shared" si="8"/>
        <v>3</v>
      </c>
      <c r="AB34" s="21">
        <f t="shared" si="9"/>
        <v>630.68000000000006</v>
      </c>
      <c r="AC34" s="21">
        <f t="shared" si="10"/>
        <v>22704.480000000003</v>
      </c>
      <c r="AD34" s="36">
        <f t="shared" si="11"/>
        <v>29.292224381436423</v>
      </c>
    </row>
    <row r="35" spans="1:30" ht="12.75" customHeight="1" x14ac:dyDescent="0.25">
      <c r="A35" s="13">
        <v>18</v>
      </c>
      <c r="B35" s="14" t="s">
        <v>91</v>
      </c>
      <c r="C35" s="14" t="s">
        <v>123</v>
      </c>
      <c r="D35" s="15" t="s">
        <v>139</v>
      </c>
      <c r="E35" s="16">
        <v>283</v>
      </c>
      <c r="F35" s="16">
        <v>213.86</v>
      </c>
      <c r="G35" s="42"/>
      <c r="H35" s="17"/>
      <c r="I35" s="46"/>
      <c r="J35" s="20">
        <v>1.04</v>
      </c>
      <c r="K35" s="16">
        <f t="shared" si="12"/>
        <v>222.41440000000003</v>
      </c>
      <c r="L35" s="44">
        <f>318.55/1.2</f>
        <v>265.45833333333337</v>
      </c>
      <c r="M35" s="44">
        <v>159</v>
      </c>
      <c r="N35" s="18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19">
        <f t="shared" si="8"/>
        <v>3</v>
      </c>
      <c r="AB35" s="21">
        <f t="shared" si="9"/>
        <v>215.63</v>
      </c>
      <c r="AC35" s="21">
        <f t="shared" si="10"/>
        <v>61023.29</v>
      </c>
      <c r="AD35" s="36">
        <f t="shared" si="11"/>
        <v>24.835598163976972</v>
      </c>
    </row>
    <row r="36" spans="1:30" x14ac:dyDescent="0.25">
      <c r="A36" s="13">
        <v>19</v>
      </c>
      <c r="B36" s="14" t="s">
        <v>92</v>
      </c>
      <c r="C36" s="14" t="s">
        <v>124</v>
      </c>
      <c r="D36" s="15" t="s">
        <v>139</v>
      </c>
      <c r="E36" s="16">
        <v>161</v>
      </c>
      <c r="F36" s="16">
        <v>204</v>
      </c>
      <c r="G36" s="42"/>
      <c r="H36" s="17"/>
      <c r="I36" s="47"/>
      <c r="J36" s="20">
        <v>1.04</v>
      </c>
      <c r="K36" s="16"/>
      <c r="L36" s="44">
        <f>555.45/1.2</f>
        <v>462.87500000000006</v>
      </c>
      <c r="M36" s="44">
        <v>666</v>
      </c>
      <c r="N36" s="18">
        <v>1030</v>
      </c>
      <c r="O36" s="44">
        <v>750</v>
      </c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19">
        <f t="shared" si="8"/>
        <v>4</v>
      </c>
      <c r="AB36" s="21">
        <f t="shared" si="9"/>
        <v>727.22</v>
      </c>
      <c r="AC36" s="21">
        <f t="shared" si="10"/>
        <v>117082.42</v>
      </c>
      <c r="AD36" s="36">
        <f t="shared" si="11"/>
        <v>32.32906117602878</v>
      </c>
    </row>
    <row r="37" spans="1:30" ht="26.4" x14ac:dyDescent="0.25">
      <c r="A37" s="13">
        <v>20</v>
      </c>
      <c r="B37" s="14" t="s">
        <v>93</v>
      </c>
      <c r="C37" s="14" t="s">
        <v>125</v>
      </c>
      <c r="D37" s="15" t="s">
        <v>139</v>
      </c>
      <c r="E37" s="16">
        <v>95</v>
      </c>
      <c r="F37" s="16">
        <v>240.4</v>
      </c>
      <c r="G37" s="42"/>
      <c r="H37" s="17"/>
      <c r="I37" s="46"/>
      <c r="J37" s="20">
        <v>1.04</v>
      </c>
      <c r="K37" s="16"/>
      <c r="L37" s="44">
        <f>911.95/1.2</f>
        <v>759.95833333333337</v>
      </c>
      <c r="M37" s="44">
        <v>390</v>
      </c>
      <c r="N37" s="44"/>
      <c r="O37" s="44">
        <v>750</v>
      </c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19">
        <f t="shared" si="8"/>
        <v>3</v>
      </c>
      <c r="AB37" s="21">
        <f t="shared" si="9"/>
        <v>633.32000000000005</v>
      </c>
      <c r="AC37" s="21">
        <f t="shared" si="10"/>
        <v>60165.4</v>
      </c>
      <c r="AD37" s="36">
        <f t="shared" si="11"/>
        <v>33.281696267889409</v>
      </c>
    </row>
    <row r="38" spans="1:30" ht="12.75" customHeight="1" x14ac:dyDescent="0.25">
      <c r="A38" s="13">
        <v>21</v>
      </c>
      <c r="B38" s="14" t="s">
        <v>94</v>
      </c>
      <c r="C38" s="14" t="s">
        <v>126</v>
      </c>
      <c r="D38" s="15" t="s">
        <v>139</v>
      </c>
      <c r="E38" s="16">
        <v>21</v>
      </c>
      <c r="F38" s="16">
        <v>350.58</v>
      </c>
      <c r="G38" s="42"/>
      <c r="H38" s="17"/>
      <c r="I38" s="46"/>
      <c r="J38" s="20">
        <v>1.04</v>
      </c>
      <c r="K38" s="16">
        <f t="shared" si="12"/>
        <v>364.60320000000002</v>
      </c>
      <c r="L38" s="44">
        <f>377.2/1.2</f>
        <v>314.33333333333331</v>
      </c>
      <c r="M38" s="44">
        <v>250</v>
      </c>
      <c r="N38" s="18">
        <v>230</v>
      </c>
      <c r="O38" s="44">
        <v>250</v>
      </c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19">
        <f t="shared" si="8"/>
        <v>5</v>
      </c>
      <c r="AB38" s="21">
        <f t="shared" si="9"/>
        <v>281.79000000000002</v>
      </c>
      <c r="AC38" s="21">
        <f t="shared" si="10"/>
        <v>5917.59</v>
      </c>
      <c r="AD38" s="36">
        <f t="shared" si="11"/>
        <v>19.933466317143104</v>
      </c>
    </row>
    <row r="39" spans="1:30" ht="12.75" customHeight="1" x14ac:dyDescent="0.25">
      <c r="A39" s="13">
        <v>22</v>
      </c>
      <c r="B39" s="14" t="s">
        <v>95</v>
      </c>
      <c r="C39" s="14" t="s">
        <v>127</v>
      </c>
      <c r="D39" s="15" t="s">
        <v>139</v>
      </c>
      <c r="E39" s="16">
        <v>367</v>
      </c>
      <c r="F39" s="16">
        <v>367.66</v>
      </c>
      <c r="G39" s="42"/>
      <c r="H39" s="17"/>
      <c r="I39" s="46"/>
      <c r="J39" s="20">
        <v>1.04</v>
      </c>
      <c r="K39" s="16">
        <f t="shared" si="12"/>
        <v>382.36640000000006</v>
      </c>
      <c r="L39" s="44"/>
      <c r="M39" s="44">
        <v>480</v>
      </c>
      <c r="N39" s="18">
        <v>230</v>
      </c>
      <c r="O39" s="44">
        <v>450</v>
      </c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19">
        <f t="shared" si="8"/>
        <v>4</v>
      </c>
      <c r="AB39" s="21">
        <f t="shared" si="9"/>
        <v>385.6</v>
      </c>
      <c r="AC39" s="21">
        <f t="shared" si="10"/>
        <v>141515.20000000001</v>
      </c>
      <c r="AD39" s="36">
        <f t="shared" si="11"/>
        <v>28.909689061883974</v>
      </c>
    </row>
    <row r="40" spans="1:30" ht="38.25" customHeight="1" x14ac:dyDescent="0.25">
      <c r="A40" s="13">
        <v>23</v>
      </c>
      <c r="B40" s="14" t="s">
        <v>96</v>
      </c>
      <c r="C40" s="14" t="s">
        <v>128</v>
      </c>
      <c r="D40" s="15" t="s">
        <v>139</v>
      </c>
      <c r="E40" s="16">
        <v>23</v>
      </c>
      <c r="F40" s="16">
        <v>3037.6</v>
      </c>
      <c r="G40" s="42"/>
      <c r="H40" s="17"/>
      <c r="I40" s="46"/>
      <c r="J40" s="20">
        <v>1.04</v>
      </c>
      <c r="K40" s="16">
        <f t="shared" si="12"/>
        <v>3159.1039999999998</v>
      </c>
      <c r="L40" s="44"/>
      <c r="M40" s="44"/>
      <c r="N40" s="18">
        <v>4000</v>
      </c>
      <c r="O40" s="44">
        <v>5000</v>
      </c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19">
        <f t="shared" si="8"/>
        <v>3</v>
      </c>
      <c r="AB40" s="21">
        <f t="shared" si="9"/>
        <v>4053.04</v>
      </c>
      <c r="AC40" s="21">
        <f t="shared" si="10"/>
        <v>93219.92</v>
      </c>
      <c r="AD40" s="36">
        <f t="shared" si="11"/>
        <v>22.738319896069633</v>
      </c>
    </row>
    <row r="41" spans="1:30" ht="12.75" customHeight="1" x14ac:dyDescent="0.25">
      <c r="A41" s="13">
        <v>24</v>
      </c>
      <c r="B41" s="14" t="s">
        <v>97</v>
      </c>
      <c r="C41" s="14" t="s">
        <v>129</v>
      </c>
      <c r="D41" s="15" t="s">
        <v>139</v>
      </c>
      <c r="E41" s="16">
        <v>320</v>
      </c>
      <c r="F41" s="16">
        <v>205.36</v>
      </c>
      <c r="G41" s="42"/>
      <c r="H41" s="17"/>
      <c r="I41" s="46"/>
      <c r="J41" s="20">
        <v>1.04</v>
      </c>
      <c r="K41" s="16">
        <f t="shared" si="12"/>
        <v>213.57440000000003</v>
      </c>
      <c r="L41" s="44">
        <f>239.2/1.2</f>
        <v>199.33333333333334</v>
      </c>
      <c r="M41" s="44">
        <v>180</v>
      </c>
      <c r="N41" s="18">
        <v>250</v>
      </c>
      <c r="O41" s="44">
        <v>300</v>
      </c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19">
        <f t="shared" si="8"/>
        <v>5</v>
      </c>
      <c r="AB41" s="21">
        <f t="shared" si="9"/>
        <v>228.59</v>
      </c>
      <c r="AC41" s="21">
        <f t="shared" si="10"/>
        <v>73148.800000000003</v>
      </c>
      <c r="AD41" s="36">
        <f t="shared" si="11"/>
        <v>20.75097410545763</v>
      </c>
    </row>
    <row r="42" spans="1:30" x14ac:dyDescent="0.25">
      <c r="A42" s="13">
        <v>25</v>
      </c>
      <c r="B42" s="14" t="s">
        <v>98</v>
      </c>
      <c r="C42" s="14" t="s">
        <v>130</v>
      </c>
      <c r="D42" s="15" t="s">
        <v>139</v>
      </c>
      <c r="E42" s="16">
        <v>15</v>
      </c>
      <c r="F42" s="16">
        <v>101.88</v>
      </c>
      <c r="G42" s="42"/>
      <c r="H42" s="17"/>
      <c r="I42" s="46"/>
      <c r="J42" s="20">
        <v>1.04</v>
      </c>
      <c r="K42" s="16">
        <f t="shared" si="12"/>
        <v>105.9552</v>
      </c>
      <c r="L42" s="44"/>
      <c r="M42" s="44">
        <v>98</v>
      </c>
      <c r="N42" s="18">
        <v>56</v>
      </c>
      <c r="O42" s="44">
        <v>57</v>
      </c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19">
        <f t="shared" si="8"/>
        <v>4</v>
      </c>
      <c r="AB42" s="21">
        <f t="shared" si="9"/>
        <v>79.239999999999995</v>
      </c>
      <c r="AC42" s="21">
        <f t="shared" si="10"/>
        <v>1188.5999999999999</v>
      </c>
      <c r="AD42" s="36">
        <f t="shared" si="11"/>
        <v>33.391907432531617</v>
      </c>
    </row>
    <row r="43" spans="1:30" ht="12.75" customHeight="1" x14ac:dyDescent="0.25">
      <c r="A43" s="13">
        <v>26</v>
      </c>
      <c r="B43" s="14" t="s">
        <v>99</v>
      </c>
      <c r="C43" s="14" t="s">
        <v>131</v>
      </c>
      <c r="D43" s="15" t="s">
        <v>139</v>
      </c>
      <c r="E43" s="16">
        <v>15</v>
      </c>
      <c r="F43" s="16">
        <v>802.19</v>
      </c>
      <c r="G43" s="42"/>
      <c r="H43" s="17"/>
      <c r="I43" s="46"/>
      <c r="J43" s="20">
        <v>1.04</v>
      </c>
      <c r="K43" s="16">
        <f t="shared" si="12"/>
        <v>834.27760000000012</v>
      </c>
      <c r="L43" s="44"/>
      <c r="M43" s="44">
        <v>1200</v>
      </c>
      <c r="N43" s="18">
        <v>600</v>
      </c>
      <c r="O43" s="44">
        <v>1250</v>
      </c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19">
        <f t="shared" si="8"/>
        <v>4</v>
      </c>
      <c r="AB43" s="21">
        <f t="shared" si="9"/>
        <v>971.07</v>
      </c>
      <c r="AC43" s="21">
        <f t="shared" si="10"/>
        <v>14566.050000000001</v>
      </c>
      <c r="AD43" s="36">
        <f t="shared" si="11"/>
        <v>31.830176526009719</v>
      </c>
    </row>
    <row r="44" spans="1:30" ht="12.75" customHeight="1" x14ac:dyDescent="0.25">
      <c r="A44" s="13">
        <v>27</v>
      </c>
      <c r="B44" s="14" t="s">
        <v>100</v>
      </c>
      <c r="C44" s="14" t="s">
        <v>132</v>
      </c>
      <c r="D44" s="15" t="s">
        <v>139</v>
      </c>
      <c r="E44" s="16">
        <v>13</v>
      </c>
      <c r="F44" s="16">
        <v>3065.7</v>
      </c>
      <c r="G44" s="42"/>
      <c r="H44" s="17"/>
      <c r="I44" s="46"/>
      <c r="J44" s="20">
        <v>1.04</v>
      </c>
      <c r="K44" s="16">
        <f t="shared" si="12"/>
        <v>3188.328</v>
      </c>
      <c r="L44" s="44"/>
      <c r="M44" s="44">
        <v>3220</v>
      </c>
      <c r="N44" s="18">
        <v>5625</v>
      </c>
      <c r="O44" s="44">
        <v>3750</v>
      </c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19">
        <f t="shared" si="8"/>
        <v>4</v>
      </c>
      <c r="AB44" s="21">
        <f t="shared" si="9"/>
        <v>3945.84</v>
      </c>
      <c r="AC44" s="21">
        <f t="shared" si="10"/>
        <v>51295.92</v>
      </c>
      <c r="AD44" s="36">
        <f t="shared" si="11"/>
        <v>29.111909859567568</v>
      </c>
    </row>
    <row r="45" spans="1:30" ht="25.5" customHeight="1" x14ac:dyDescent="0.25">
      <c r="A45" s="13">
        <v>28</v>
      </c>
      <c r="B45" s="14" t="s">
        <v>101</v>
      </c>
      <c r="C45" s="14" t="s">
        <v>133</v>
      </c>
      <c r="D45" s="15" t="s">
        <v>139</v>
      </c>
      <c r="E45" s="16">
        <v>41</v>
      </c>
      <c r="F45" s="16">
        <v>40</v>
      </c>
      <c r="G45" s="42"/>
      <c r="H45" s="17"/>
      <c r="I45" s="46"/>
      <c r="J45" s="20">
        <v>1.04</v>
      </c>
      <c r="K45" s="16"/>
      <c r="L45" s="44"/>
      <c r="M45" s="44">
        <v>220</v>
      </c>
      <c r="N45" s="18">
        <v>180</v>
      </c>
      <c r="O45" s="44">
        <v>150</v>
      </c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19">
        <f t="shared" si="8"/>
        <v>3</v>
      </c>
      <c r="AB45" s="21">
        <f t="shared" si="9"/>
        <v>183.34</v>
      </c>
      <c r="AC45" s="21">
        <f t="shared" si="10"/>
        <v>7516.9400000000005</v>
      </c>
      <c r="AD45" s="36">
        <f t="shared" si="11"/>
        <v>19.155037549275931</v>
      </c>
    </row>
    <row r="46" spans="1:30" ht="38.25" customHeight="1" x14ac:dyDescent="0.25">
      <c r="A46" s="13">
        <v>29</v>
      </c>
      <c r="B46" s="14" t="s">
        <v>102</v>
      </c>
      <c r="C46" s="14" t="s">
        <v>134</v>
      </c>
      <c r="D46" s="15" t="s">
        <v>139</v>
      </c>
      <c r="E46" s="16">
        <v>17</v>
      </c>
      <c r="F46" s="16">
        <v>7529.22</v>
      </c>
      <c r="G46" s="42"/>
      <c r="H46" s="17"/>
      <c r="I46" s="46"/>
      <c r="J46" s="20">
        <v>1.04</v>
      </c>
      <c r="K46" s="16"/>
      <c r="L46" s="44">
        <f>6115.7/1.2</f>
        <v>5096.416666666667</v>
      </c>
      <c r="M46" s="44">
        <v>3600</v>
      </c>
      <c r="N46" s="18"/>
      <c r="O46" s="44">
        <v>3750</v>
      </c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19">
        <f t="shared" si="8"/>
        <v>3</v>
      </c>
      <c r="AB46" s="21">
        <f t="shared" si="9"/>
        <v>4148.8100000000004</v>
      </c>
      <c r="AC46" s="21">
        <f t="shared" si="10"/>
        <v>70529.77</v>
      </c>
      <c r="AD46" s="36">
        <f t="shared" si="11"/>
        <v>19.862931975759889</v>
      </c>
    </row>
    <row r="47" spans="1:30" ht="12.75" customHeight="1" x14ac:dyDescent="0.25">
      <c r="A47" s="13">
        <v>30</v>
      </c>
      <c r="B47" s="14" t="s">
        <v>103</v>
      </c>
      <c r="C47" s="14" t="s">
        <v>135</v>
      </c>
      <c r="D47" s="15" t="s">
        <v>139</v>
      </c>
      <c r="E47" s="16">
        <v>17</v>
      </c>
      <c r="F47" s="16">
        <v>601.86</v>
      </c>
      <c r="G47" s="42"/>
      <c r="H47" s="17"/>
      <c r="I47" s="46"/>
      <c r="J47" s="20">
        <v>1.04</v>
      </c>
      <c r="K47" s="16">
        <f t="shared" si="3"/>
        <v>625.93439999999998</v>
      </c>
      <c r="L47" s="44"/>
      <c r="M47" s="44">
        <v>1400</v>
      </c>
      <c r="N47" s="18">
        <v>900</v>
      </c>
      <c r="O47" s="44">
        <v>1250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9">
        <f t="shared" si="4"/>
        <v>4</v>
      </c>
      <c r="AB47" s="21">
        <f t="shared" si="5"/>
        <v>1043.99</v>
      </c>
      <c r="AC47" s="21">
        <f t="shared" si="6"/>
        <v>17747.830000000002</v>
      </c>
      <c r="AD47" s="36">
        <f t="shared" si="7"/>
        <v>33.396663649725959</v>
      </c>
    </row>
    <row r="48" spans="1:30" ht="25.5" customHeight="1" x14ac:dyDescent="0.25">
      <c r="A48" s="13">
        <v>31</v>
      </c>
      <c r="B48" s="14" t="s">
        <v>104</v>
      </c>
      <c r="C48" s="14" t="s">
        <v>136</v>
      </c>
      <c r="D48" s="15" t="s">
        <v>139</v>
      </c>
      <c r="E48" s="16">
        <v>31</v>
      </c>
      <c r="F48" s="16">
        <v>2190.21</v>
      </c>
      <c r="G48" s="42"/>
      <c r="H48" s="17"/>
      <c r="I48" s="46"/>
      <c r="J48" s="20">
        <v>1.04</v>
      </c>
      <c r="K48" s="16">
        <f t="shared" si="3"/>
        <v>2277.8184000000001</v>
      </c>
      <c r="L48" s="18">
        <f>1428.3/1.2</f>
        <v>1190.25</v>
      </c>
      <c r="M48" s="44">
        <v>1850</v>
      </c>
      <c r="N48" s="18">
        <v>1500</v>
      </c>
      <c r="O48" s="44">
        <v>1500</v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9">
        <f t="shared" si="4"/>
        <v>5</v>
      </c>
      <c r="AB48" s="21">
        <f t="shared" si="5"/>
        <v>1663.6200000000001</v>
      </c>
      <c r="AC48" s="21">
        <f t="shared" si="6"/>
        <v>51572.22</v>
      </c>
      <c r="AD48" s="36">
        <f t="shared" si="7"/>
        <v>24.958259247290677</v>
      </c>
    </row>
    <row r="49" spans="1:30" ht="51" customHeight="1" x14ac:dyDescent="0.25">
      <c r="A49" s="13">
        <v>32</v>
      </c>
      <c r="B49" s="14" t="s">
        <v>105</v>
      </c>
      <c r="C49" s="14" t="s">
        <v>137</v>
      </c>
      <c r="D49" s="15" t="s">
        <v>139</v>
      </c>
      <c r="E49" s="16">
        <v>2</v>
      </c>
      <c r="F49" s="16">
        <v>31221.49</v>
      </c>
      <c r="G49" s="42"/>
      <c r="H49" s="17"/>
      <c r="I49" s="46"/>
      <c r="J49" s="20">
        <v>1.04</v>
      </c>
      <c r="K49" s="16">
        <f t="shared" si="3"/>
        <v>32470.349600000001</v>
      </c>
      <c r="L49" s="18"/>
      <c r="M49" s="44">
        <v>56300</v>
      </c>
      <c r="N49" s="44">
        <v>56300</v>
      </c>
      <c r="O49" s="44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9">
        <f t="shared" si="4"/>
        <v>3</v>
      </c>
      <c r="AB49" s="21">
        <f t="shared" si="5"/>
        <v>48356.79</v>
      </c>
      <c r="AC49" s="21">
        <f t="shared" si="6"/>
        <v>96713.58</v>
      </c>
      <c r="AD49" s="36">
        <f t="shared" si="7"/>
        <v>28.451133901019187</v>
      </c>
    </row>
    <row r="50" spans="1:30" ht="12.75" customHeight="1" x14ac:dyDescent="0.25">
      <c r="A50" s="13">
        <v>33</v>
      </c>
      <c r="B50" s="14" t="s">
        <v>106</v>
      </c>
      <c r="C50" s="14" t="s">
        <v>138</v>
      </c>
      <c r="D50" s="15" t="s">
        <v>139</v>
      </c>
      <c r="E50" s="16">
        <v>74</v>
      </c>
      <c r="F50" s="16">
        <v>188.18</v>
      </c>
      <c r="G50" s="42"/>
      <c r="H50" s="17"/>
      <c r="I50" s="46"/>
      <c r="J50" s="20">
        <v>1.04</v>
      </c>
      <c r="K50" s="16">
        <f t="shared" si="3"/>
        <v>195.7072</v>
      </c>
      <c r="L50" s="44">
        <f>407.1/1.2</f>
        <v>339.25000000000006</v>
      </c>
      <c r="M50" s="44">
        <v>213</v>
      </c>
      <c r="N50" s="18">
        <v>290</v>
      </c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19">
        <f t="shared" si="4"/>
        <v>4</v>
      </c>
      <c r="AB50" s="21">
        <f t="shared" si="5"/>
        <v>259.49</v>
      </c>
      <c r="AC50" s="21">
        <f t="shared" si="6"/>
        <v>19202.260000000002</v>
      </c>
      <c r="AD50" s="36">
        <f t="shared" si="7"/>
        <v>25.872628420780337</v>
      </c>
    </row>
    <row r="51" spans="1:30" x14ac:dyDescent="0.25">
      <c r="A51" s="32"/>
      <c r="B51" s="33"/>
      <c r="C51" s="67" t="s">
        <v>5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4"/>
      <c r="AC51" s="34">
        <f>SUM(AC18:AC50)</f>
        <v>2318133.13</v>
      </c>
      <c r="AD51" s="35"/>
    </row>
    <row r="52" spans="1:30" x14ac:dyDescent="0.25"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3"/>
    </row>
    <row r="53" spans="1:30" s="24" customFormat="1" x14ac:dyDescent="0.25">
      <c r="C53" s="24" t="s">
        <v>8</v>
      </c>
    </row>
    <row r="54" spans="1:30" s="24" customFormat="1" x14ac:dyDescent="0.25">
      <c r="C54" s="25" t="s">
        <v>75</v>
      </c>
    </row>
    <row r="55" spans="1:30" s="24" customFormat="1" x14ac:dyDescent="0.25">
      <c r="C55" s="25" t="s">
        <v>74</v>
      </c>
    </row>
    <row r="56" spans="1:30" s="24" customFormat="1" x14ac:dyDescent="0.25">
      <c r="C56" s="25" t="s">
        <v>73</v>
      </c>
    </row>
    <row r="57" spans="1:30" x14ac:dyDescent="0.25">
      <c r="L57" s="26"/>
    </row>
    <row r="58" spans="1:30" s="3" customFormat="1" ht="15.6" x14ac:dyDescent="0.3">
      <c r="C58" s="27" t="s">
        <v>0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30" s="3" customFormat="1" ht="15.6" x14ac:dyDescent="0.3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30" s="3" customFormat="1" ht="15.6" x14ac:dyDescent="0.3">
      <c r="C60" s="43">
        <v>44965</v>
      </c>
      <c r="D60" s="28"/>
      <c r="E60" s="28"/>
      <c r="F60" s="52" t="s">
        <v>144</v>
      </c>
      <c r="G60" s="52"/>
      <c r="H60" s="52"/>
      <c r="I60" s="52"/>
      <c r="J60" s="52"/>
      <c r="K60" s="29"/>
      <c r="L60" s="52"/>
      <c r="M60" s="52"/>
      <c r="N60" s="52"/>
      <c r="O60" s="39"/>
      <c r="P60" s="39"/>
      <c r="Q60" s="1"/>
      <c r="R60" s="1"/>
      <c r="S60" s="1"/>
      <c r="T60" s="1"/>
      <c r="U60" s="1"/>
      <c r="V60" s="28"/>
      <c r="W60" s="28"/>
      <c r="X60" s="28"/>
      <c r="Y60" s="28"/>
      <c r="Z60" s="28"/>
      <c r="AA60" s="28"/>
      <c r="AB60" s="28"/>
      <c r="AC60" s="30"/>
    </row>
    <row r="61" spans="1:30" s="3" customFormat="1" ht="15.6" x14ac:dyDescent="0.3">
      <c r="C61" s="40" t="s">
        <v>2</v>
      </c>
      <c r="D61" s="28"/>
      <c r="E61" s="28"/>
      <c r="F61" s="54" t="s">
        <v>70</v>
      </c>
      <c r="G61" s="54"/>
      <c r="H61" s="54"/>
      <c r="I61" s="54"/>
      <c r="J61" s="54"/>
      <c r="K61" s="1"/>
      <c r="L61" s="53" t="s">
        <v>7</v>
      </c>
      <c r="M61" s="53"/>
      <c r="N61" s="53"/>
      <c r="O61" s="39"/>
      <c r="P61" s="39"/>
      <c r="Q61" s="1"/>
      <c r="R61" s="1"/>
      <c r="S61" s="1"/>
      <c r="T61" s="1"/>
      <c r="U61" s="1"/>
      <c r="V61" s="28"/>
      <c r="W61" s="28"/>
      <c r="X61" s="28"/>
      <c r="Y61" s="28"/>
      <c r="Z61" s="28"/>
      <c r="AA61" s="28"/>
      <c r="AB61" s="28"/>
    </row>
    <row r="62" spans="1:30" x14ac:dyDescent="0.25">
      <c r="C62" s="31"/>
      <c r="V62" s="29"/>
      <c r="W62" s="29"/>
      <c r="X62" s="29"/>
      <c r="Y62" s="29"/>
      <c r="Z62" s="29"/>
      <c r="AA62" s="29"/>
      <c r="AB62" s="29"/>
    </row>
    <row r="63" spans="1:30" x14ac:dyDescent="0.25">
      <c r="C63" s="27" t="s">
        <v>27</v>
      </c>
      <c r="V63" s="29"/>
      <c r="W63" s="29"/>
      <c r="X63" s="29"/>
      <c r="Y63" s="29"/>
      <c r="Z63" s="29"/>
      <c r="AA63" s="29"/>
      <c r="AB63" s="29"/>
    </row>
    <row r="64" spans="1:30" x14ac:dyDescent="0.25">
      <c r="V64" s="29"/>
      <c r="W64" s="29"/>
      <c r="X64" s="29"/>
      <c r="Y64" s="29"/>
      <c r="Z64" s="29"/>
      <c r="AA64" s="29"/>
      <c r="AB64" s="29"/>
    </row>
    <row r="65" spans="3:30" x14ac:dyDescent="0.25">
      <c r="C65" s="43">
        <v>44965</v>
      </c>
      <c r="D65" s="28"/>
      <c r="E65" s="28"/>
      <c r="F65" s="52" t="s">
        <v>71</v>
      </c>
      <c r="G65" s="52"/>
      <c r="H65" s="52"/>
      <c r="I65" s="52"/>
      <c r="J65" s="52"/>
      <c r="K65" s="29"/>
      <c r="L65" s="52"/>
      <c r="M65" s="52"/>
      <c r="N65" s="52"/>
      <c r="O65" s="39"/>
      <c r="P65" s="39"/>
      <c r="V65" s="28"/>
      <c r="W65" s="28"/>
      <c r="X65" s="28"/>
      <c r="Y65" s="28"/>
      <c r="Z65" s="28"/>
      <c r="AA65" s="28"/>
      <c r="AB65" s="28"/>
    </row>
    <row r="66" spans="3:30" x14ac:dyDescent="0.25">
      <c r="C66" s="40" t="s">
        <v>2</v>
      </c>
      <c r="D66" s="28"/>
      <c r="E66" s="28"/>
      <c r="F66" s="54" t="s">
        <v>70</v>
      </c>
      <c r="G66" s="54"/>
      <c r="H66" s="54"/>
      <c r="I66" s="54"/>
      <c r="J66" s="54"/>
      <c r="L66" s="53" t="s">
        <v>7</v>
      </c>
      <c r="M66" s="53"/>
      <c r="N66" s="53"/>
      <c r="O66" s="39"/>
      <c r="P66" s="39"/>
      <c r="V66" s="28"/>
      <c r="W66" s="28"/>
      <c r="X66" s="28"/>
      <c r="Y66" s="28"/>
      <c r="Z66" s="28"/>
      <c r="AA66" s="28"/>
      <c r="AB66" s="28"/>
    </row>
    <row r="69" spans="3:30" x14ac:dyDescent="0.25">
      <c r="C69" s="27" t="s">
        <v>63</v>
      </c>
    </row>
    <row r="71" spans="3:30" x14ac:dyDescent="0.25"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G18:I50 A18:E50" name="Диапазон3"/>
    <protectedRange sqref="X18:Z50 P18:U50" name="Диапазон4"/>
    <protectedRange sqref="C60 F60 L60 L65 F65 C65" name="Диапазон5"/>
    <protectedRange sqref="D54:AC56" name="Диапазон6"/>
    <protectedRange sqref="V1" name="Диапазон8_1"/>
    <protectedRange sqref="C54:C56" name="Диапазон6_1"/>
    <protectedRange sqref="F18:F50" name="Диапазон3_3"/>
    <protectedRange sqref="L18:O50 V18:W50" name="Диапазон4_1"/>
  </protectedRanges>
  <autoFilter ref="A17:AD51"/>
  <mergeCells count="38">
    <mergeCell ref="C71:AD71"/>
    <mergeCell ref="L15:P15"/>
    <mergeCell ref="AD14:AD16"/>
    <mergeCell ref="A14:A16"/>
    <mergeCell ref="C4:AC4"/>
    <mergeCell ref="C51:M5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65:N65"/>
    <mergeCell ref="L66:N66"/>
    <mergeCell ref="F65:J65"/>
    <mergeCell ref="F66:J66"/>
    <mergeCell ref="J14:J16"/>
    <mergeCell ref="F15:F16"/>
    <mergeCell ref="L60:N60"/>
    <mergeCell ref="L61:N61"/>
    <mergeCell ref="F60:J60"/>
    <mergeCell ref="F61:J61"/>
  </mergeCells>
  <phoneticPr fontId="0" type="noConversion"/>
  <dataValidations count="1">
    <dataValidation type="list" allowBlank="1" showInputMessage="1" showErrorMessage="1" sqref="D7:AC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2023-02-10T11:42:44Z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